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filterPrivacy="1"/>
  <xr:revisionPtr revIDLastSave="0" documentId="13_ncr:1_{C5DFD6C5-77D8-43D5-BA8A-E0CA7895D452}" xr6:coauthVersionLast="43" xr6:coauthVersionMax="43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Titles" localSheetId="0">Лист1!$1:$2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52" i="1" l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</calcChain>
</file>

<file path=xl/sharedStrings.xml><?xml version="1.0" encoding="utf-8"?>
<sst xmlns="http://schemas.openxmlformats.org/spreadsheetml/2006/main" count="124" uniqueCount="81">
  <si>
    <t>№ лота</t>
  </si>
  <si>
    <t>Наименование закупаемых товаров</t>
  </si>
  <si>
    <t>Ед. измерен.</t>
  </si>
  <si>
    <t xml:space="preserve">Кол-во </t>
  </si>
  <si>
    <t xml:space="preserve">Цена за единицу, тенге </t>
  </si>
  <si>
    <t>Сумма, выделенная для закупки</t>
  </si>
  <si>
    <t>НАИМЕНОВАНИЕ И ЦЕНА ПОСТАВЩИКА ЗА ЕДИНИЦУ</t>
  </si>
  <si>
    <t xml:space="preserve"> ТОО "INNASKY"   </t>
  </si>
  <si>
    <t xml:space="preserve">ТОО "Атман Павлодар" </t>
  </si>
  <si>
    <t xml:space="preserve">ТОО "Clever Medical" </t>
  </si>
  <si>
    <t>ТОО "Виват групп"</t>
  </si>
  <si>
    <t xml:space="preserve">ТОО "ОМБ-Казахстан" </t>
  </si>
  <si>
    <t>ИП «Leon Company»</t>
  </si>
  <si>
    <t>ТОО "SUNMEDICA"</t>
  </si>
  <si>
    <t>ТОО "Medical Marketing Group kz"</t>
  </si>
  <si>
    <t>ТОО "Микс плюс"</t>
  </si>
  <si>
    <t>ТОО "Аминамед"</t>
  </si>
  <si>
    <t>ТОО "Арша"</t>
  </si>
  <si>
    <t>ТОО "Вида-СК"</t>
  </si>
  <si>
    <t>ТОО "Локал Фарм"</t>
  </si>
  <si>
    <t>ТОО "ЖанаМедТех"</t>
  </si>
  <si>
    <t>ТОО "Круана"</t>
  </si>
  <si>
    <t>ТОО "Amir Pro"</t>
  </si>
  <si>
    <t>ТОО "Гелика"</t>
  </si>
  <si>
    <t>Цоликлон Анти - В 10 мл</t>
  </si>
  <si>
    <t>фл</t>
  </si>
  <si>
    <t>Цоликлон Анти- А 10, 0 мл</t>
  </si>
  <si>
    <t>Цоликлон Анти - Д супер по 10 мл</t>
  </si>
  <si>
    <t>Цоликлон Анти - АВ по 10 мл</t>
  </si>
  <si>
    <t>Набор реагентов иммунохроматографический экспресс-тест для одновременного определения антигена р24 ВИЧ и антител к ВИЧ-1 и 2 типов (ВИЧ-1, ВИЧ-2) в сыворотке, плазме и цельной крови человека БЕЗ ПРИНАДЛЕЖНОСТЕЙ, №100</t>
  </si>
  <si>
    <t>упаковка</t>
  </si>
  <si>
    <t xml:space="preserve">Тест полоски для определения глюкозы в крови </t>
  </si>
  <si>
    <t>упак</t>
  </si>
  <si>
    <t xml:space="preserve">Тест-кассета на 5 наркотиков </t>
  </si>
  <si>
    <t>шт</t>
  </si>
  <si>
    <t>Краситель Азур - Эозин по Романовскому 1 литр</t>
  </si>
  <si>
    <t>литр</t>
  </si>
  <si>
    <t>Краситель- фиксатор по Май – Грюнвальду 1 литр</t>
  </si>
  <si>
    <t>полиглюкин 33% 10,0</t>
  </si>
  <si>
    <t>флакон</t>
  </si>
  <si>
    <t>Катетер для эмболектомии    размер 4F</t>
  </si>
  <si>
    <t xml:space="preserve">Катетер для эмболектомии 3F </t>
  </si>
  <si>
    <t>Катетер для эмболектомии 5F</t>
  </si>
  <si>
    <t>Картридж с окисью этилена</t>
  </si>
  <si>
    <t>Индикатор стерильности химический  для газового стерилизатора   Steri-Vac</t>
  </si>
  <si>
    <t>Бумага для принтера газового стерелизатора Steri-Gas</t>
  </si>
  <si>
    <t>штук</t>
  </si>
  <si>
    <t>Пластмасса - универсальный высококачественный клей и покрытие</t>
  </si>
  <si>
    <t>штука</t>
  </si>
  <si>
    <t>Петли для сосудов</t>
  </si>
  <si>
    <t>Сетка хирургическая нерассасывающаяся,          30 х 30 (см)</t>
  </si>
  <si>
    <t xml:space="preserve"> уп. </t>
  </si>
  <si>
    <t>Сетка хирургическая нерассасывающаяся,          10 х 15 (см</t>
  </si>
  <si>
    <t xml:space="preserve">Сетка хирургическая нерассасывающаяся, 6 х 14 (см) </t>
  </si>
  <si>
    <t xml:space="preserve">Антимикробная стерильная разрезаемая пленка </t>
  </si>
  <si>
    <t>Линейный режущий степлер - 60мм - Голубой</t>
  </si>
  <si>
    <t>Сменный картридж - 60mm - Голубой</t>
  </si>
  <si>
    <t>Сменный картридж- 60 mm - Зелёный</t>
  </si>
  <si>
    <t>Циркулярный степлер - 23мм - Жёлтый</t>
  </si>
  <si>
    <t xml:space="preserve">Одноразовый перезарежаемый линейный сшивающий аппарат 30 мм (сосудистый)  с технологией DST </t>
  </si>
  <si>
    <t xml:space="preserve">Одноразовый перезарежаемый линейный сшивающий аппарат 30мм  с технологией DST </t>
  </si>
  <si>
    <t xml:space="preserve">Одноразовый перезарежаемый линейный сшивающий аппарат 60мм  с технологией DST </t>
  </si>
  <si>
    <t>Кассеты для линейного сшивающего аппарата, COVIDIEN TA Auto Suture одноразовые  к  аппарату ТА-30 белая.</t>
  </si>
  <si>
    <t>Кассеты   для линейного сшивающего аппарата, COVIDIEN TA Auto Suture, одноразовые  к  аппарату ТА-30 синяя.</t>
  </si>
  <si>
    <t>Кассеты   для линейного сшивающего аппарата, COVIDIEN TA Auto Suture, одноразовые  к  аппарату ТА-30 зеленая.</t>
  </si>
  <si>
    <t>Кассеты  для линейного сшивающего аппарата, COVIDIEN TA Auto Suture, одноразовые  к  аппарату ТА-60 синяя.</t>
  </si>
  <si>
    <t>Кассеты  для линейного сшивающего аппарата, COVIDIEN TA Auto Suture, одноразовые  к  аппарату ТА-60 зеленая.</t>
  </si>
  <si>
    <t>Одноразовый циркулярный сшивающий аппарат для наложения пищеводного анастомоза диаметр 21мм длина 22см</t>
  </si>
  <si>
    <t>Эндоскопический троакар -  порт 12мм одноразовый троакары с пластиковой канюлей</t>
  </si>
  <si>
    <t>Эндоскопический троакар -  порт 15мм одноразовый троакары с пластиковой канюлей</t>
  </si>
  <si>
    <t>Одноразовые троакары с пластиковой канюлей</t>
  </si>
  <si>
    <t xml:space="preserve">Проводник урологический нитиноловый диаметр 0,038 дюйма, длина 150 см, форма кончика прямой, с закручивающим зажимом </t>
  </si>
  <si>
    <t>Набор урологический для нефростомии</t>
  </si>
  <si>
    <t>набор</t>
  </si>
  <si>
    <t xml:space="preserve">Мочеточниковый интегральный стент с одним «хвостом», цилиндрический закрытый,  открытый Ch.4.8/6/7/8/9, длина 90 см </t>
  </si>
  <si>
    <t xml:space="preserve">Гастростомическая трубка Ch 22 </t>
  </si>
  <si>
    <t xml:space="preserve">Наконечник аспирационный с закругленным концом 26 см  </t>
  </si>
  <si>
    <t>Катетер торакальный прямой  Ch 28</t>
  </si>
  <si>
    <t>Катетер торакальный прямой  Ch 30</t>
  </si>
  <si>
    <t xml:space="preserve">Игла Губера </t>
  </si>
  <si>
    <t>Венозная порт система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</si>
</sst>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5" fillId="4" borderId="5" xfId="0" applyNumberFormat="1" applyFont="1" applyFill="1" applyBorder="1" applyAlignment="1">
      <alignment horizontal="center" vertical="center" wrapText="1"/>
    </xf>
    <xf numFmtId="3" fontId="6" fillId="4" borderId="5" xfId="0" applyNumberFormat="1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2"/>
  <sheetViews>
    <sheetView tabSelected="1" zoomScale="77" zoomScaleNormal="77" workbookViewId="0">
      <pane ySplit="2" topLeftCell="A3" activePane="bottomLeft" state="frozen"/>
      <selection pane="bottomLeft" activeCell="O7" sqref="O7"/>
    </sheetView>
  </sheetViews>
  <sheetFormatPr defaultRowHeight="15" x14ac:dyDescent="0.25"/>
  <cols>
    <col min="2" max="2" width="27.7109375" customWidth="1"/>
    <col min="6" max="6" width="14.140625" customWidth="1"/>
  </cols>
  <sheetData>
    <row r="1" spans="1:2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48" x14ac:dyDescent="0.25">
      <c r="A2" s="1"/>
      <c r="B2" s="2"/>
      <c r="C2" s="2"/>
      <c r="D2" s="2"/>
      <c r="E2" s="2"/>
      <c r="F2" s="3"/>
      <c r="G2" s="4" t="s">
        <v>7</v>
      </c>
      <c r="H2" s="4" t="s">
        <v>8</v>
      </c>
      <c r="I2" s="5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  <c r="V2" s="4" t="s">
        <v>22</v>
      </c>
      <c r="W2" s="4" t="s">
        <v>23</v>
      </c>
    </row>
    <row r="3" spans="1:23" x14ac:dyDescent="0.25">
      <c r="A3" s="6">
        <v>1</v>
      </c>
      <c r="B3" s="7" t="s">
        <v>24</v>
      </c>
      <c r="C3" s="8" t="s">
        <v>25</v>
      </c>
      <c r="D3" s="9">
        <v>650</v>
      </c>
      <c r="E3" s="9">
        <v>950</v>
      </c>
      <c r="F3" s="10">
        <f>D3*E3</f>
        <v>617500</v>
      </c>
      <c r="G3" s="11"/>
      <c r="H3" s="11"/>
      <c r="I3" s="12"/>
      <c r="J3" s="12"/>
      <c r="K3" s="12"/>
      <c r="L3" s="12"/>
      <c r="M3" s="12"/>
      <c r="N3" s="12"/>
      <c r="O3" s="12">
        <v>850</v>
      </c>
      <c r="P3" s="12"/>
      <c r="Q3" s="12"/>
      <c r="R3" s="12"/>
      <c r="S3" s="12"/>
      <c r="T3" s="12"/>
      <c r="U3" s="12"/>
      <c r="V3" s="12"/>
      <c r="W3" s="12">
        <v>785</v>
      </c>
    </row>
    <row r="4" spans="1:23" x14ac:dyDescent="0.25">
      <c r="A4" s="6">
        <v>2</v>
      </c>
      <c r="B4" s="7" t="s">
        <v>26</v>
      </c>
      <c r="C4" s="8" t="s">
        <v>25</v>
      </c>
      <c r="D4" s="9">
        <v>650</v>
      </c>
      <c r="E4" s="9">
        <v>950</v>
      </c>
      <c r="F4" s="10">
        <f t="shared" ref="F4:F52" si="0">D4*E4</f>
        <v>617500</v>
      </c>
      <c r="G4" s="11"/>
      <c r="H4" s="11"/>
      <c r="I4" s="12"/>
      <c r="J4" s="12"/>
      <c r="K4" s="12"/>
      <c r="L4" s="12"/>
      <c r="M4" s="12"/>
      <c r="N4" s="12"/>
      <c r="O4" s="12">
        <v>850</v>
      </c>
      <c r="P4" s="12"/>
      <c r="Q4" s="12"/>
      <c r="R4" s="12"/>
      <c r="S4" s="12"/>
      <c r="T4" s="12"/>
      <c r="U4" s="12"/>
      <c r="V4" s="12"/>
      <c r="W4" s="12">
        <v>785</v>
      </c>
    </row>
    <row r="5" spans="1:23" ht="25.5" x14ac:dyDescent="0.25">
      <c r="A5" s="6">
        <v>3</v>
      </c>
      <c r="B5" s="7" t="s">
        <v>27</v>
      </c>
      <c r="C5" s="8" t="s">
        <v>25</v>
      </c>
      <c r="D5" s="9">
        <v>500</v>
      </c>
      <c r="E5" s="13">
        <v>2500</v>
      </c>
      <c r="F5" s="10">
        <f t="shared" si="0"/>
        <v>1250000</v>
      </c>
      <c r="G5" s="11"/>
      <c r="H5" s="11"/>
      <c r="I5" s="12"/>
      <c r="J5" s="12"/>
      <c r="K5" s="12"/>
      <c r="L5" s="12"/>
      <c r="M5" s="12"/>
      <c r="N5" s="12"/>
      <c r="O5" s="12">
        <v>1890</v>
      </c>
      <c r="P5" s="12"/>
      <c r="Q5" s="12"/>
      <c r="R5" s="12"/>
      <c r="S5" s="12"/>
      <c r="T5" s="12"/>
      <c r="U5" s="12"/>
      <c r="V5" s="12"/>
      <c r="W5" s="12">
        <v>1691</v>
      </c>
    </row>
    <row r="6" spans="1:23" x14ac:dyDescent="0.25">
      <c r="A6" s="6">
        <v>4</v>
      </c>
      <c r="B6" s="7" t="s">
        <v>28</v>
      </c>
      <c r="C6" s="8" t="s">
        <v>25</v>
      </c>
      <c r="D6" s="9">
        <v>70</v>
      </c>
      <c r="E6" s="13">
        <v>1960</v>
      </c>
      <c r="F6" s="10">
        <f t="shared" si="0"/>
        <v>137200</v>
      </c>
      <c r="G6" s="11"/>
      <c r="H6" s="11"/>
      <c r="I6" s="12"/>
      <c r="J6" s="12"/>
      <c r="K6" s="12"/>
      <c r="L6" s="12"/>
      <c r="M6" s="12"/>
      <c r="N6" s="12"/>
      <c r="O6" s="12">
        <v>1330</v>
      </c>
      <c r="P6" s="12"/>
      <c r="Q6" s="12"/>
      <c r="R6" s="12"/>
      <c r="S6" s="12"/>
      <c r="T6" s="12"/>
      <c r="U6" s="12"/>
      <c r="V6" s="12"/>
      <c r="W6" s="12">
        <v>1397</v>
      </c>
    </row>
    <row r="7" spans="1:23" ht="114.75" x14ac:dyDescent="0.25">
      <c r="A7" s="6">
        <v>5</v>
      </c>
      <c r="B7" s="14" t="s">
        <v>29</v>
      </c>
      <c r="C7" s="8" t="s">
        <v>30</v>
      </c>
      <c r="D7" s="9">
        <v>2</v>
      </c>
      <c r="E7" s="13">
        <v>159000</v>
      </c>
      <c r="F7" s="10">
        <f t="shared" si="0"/>
        <v>318000</v>
      </c>
      <c r="G7" s="11"/>
      <c r="H7" s="11"/>
      <c r="I7" s="12"/>
      <c r="J7" s="12"/>
      <c r="K7" s="12"/>
      <c r="L7" s="12"/>
      <c r="M7" s="12"/>
      <c r="N7" s="12"/>
      <c r="O7" s="12"/>
      <c r="P7" s="12"/>
      <c r="Q7" s="12"/>
      <c r="R7" s="12"/>
      <c r="S7" s="12">
        <v>159000</v>
      </c>
      <c r="T7" s="12"/>
      <c r="U7" s="12"/>
      <c r="V7" s="12">
        <v>148900</v>
      </c>
      <c r="W7" s="12"/>
    </row>
    <row r="8" spans="1:23" ht="25.5" x14ac:dyDescent="0.25">
      <c r="A8" s="6">
        <v>6</v>
      </c>
      <c r="B8" s="7" t="s">
        <v>31</v>
      </c>
      <c r="C8" s="8" t="s">
        <v>32</v>
      </c>
      <c r="D8" s="9">
        <v>500</v>
      </c>
      <c r="E8" s="13">
        <v>8000</v>
      </c>
      <c r="F8" s="10">
        <f t="shared" si="0"/>
        <v>4000000</v>
      </c>
      <c r="G8" s="11"/>
      <c r="H8" s="11"/>
      <c r="I8" s="12"/>
      <c r="J8" s="12"/>
      <c r="K8" s="12">
        <v>5000</v>
      </c>
      <c r="L8" s="12"/>
      <c r="M8" s="12"/>
      <c r="N8" s="12"/>
      <c r="O8" s="12"/>
      <c r="P8" s="12"/>
      <c r="Q8" s="12">
        <v>6764</v>
      </c>
      <c r="R8" s="12"/>
      <c r="S8" s="12"/>
      <c r="T8" s="12"/>
      <c r="U8" s="12"/>
      <c r="V8" s="12"/>
      <c r="W8" s="12">
        <v>7099</v>
      </c>
    </row>
    <row r="9" spans="1:23" x14ac:dyDescent="0.25">
      <c r="A9" s="6">
        <v>7</v>
      </c>
      <c r="B9" s="7" t="s">
        <v>33</v>
      </c>
      <c r="C9" s="8" t="s">
        <v>34</v>
      </c>
      <c r="D9" s="9">
        <v>15</v>
      </c>
      <c r="E9" s="13">
        <v>1545</v>
      </c>
      <c r="F9" s="10">
        <f t="shared" si="0"/>
        <v>23175</v>
      </c>
      <c r="G9" s="11"/>
      <c r="H9" s="11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>
        <v>1200</v>
      </c>
    </row>
    <row r="10" spans="1:23" ht="25.5" x14ac:dyDescent="0.25">
      <c r="A10" s="6">
        <v>8</v>
      </c>
      <c r="B10" s="7" t="s">
        <v>35</v>
      </c>
      <c r="C10" s="9" t="s">
        <v>36</v>
      </c>
      <c r="D10" s="9">
        <v>30</v>
      </c>
      <c r="E10" s="13">
        <v>9315</v>
      </c>
      <c r="F10" s="10">
        <f t="shared" si="0"/>
        <v>279450</v>
      </c>
      <c r="G10" s="11">
        <v>5399</v>
      </c>
      <c r="H10" s="11"/>
      <c r="I10" s="12"/>
      <c r="J10" s="12"/>
      <c r="K10" s="12"/>
      <c r="L10" s="12"/>
      <c r="M10" s="12"/>
      <c r="N10" s="12"/>
      <c r="O10" s="12">
        <v>5500</v>
      </c>
      <c r="P10" s="12"/>
      <c r="Q10" s="12">
        <v>4797</v>
      </c>
      <c r="R10" s="12"/>
      <c r="S10" s="12"/>
      <c r="T10" s="12"/>
      <c r="U10" s="12"/>
      <c r="V10" s="12">
        <v>8250</v>
      </c>
      <c r="W10" s="12"/>
    </row>
    <row r="11" spans="1:23" ht="25.5" x14ac:dyDescent="0.25">
      <c r="A11" s="6">
        <v>9</v>
      </c>
      <c r="B11" s="7" t="s">
        <v>37</v>
      </c>
      <c r="C11" s="9" t="s">
        <v>36</v>
      </c>
      <c r="D11" s="9">
        <v>30</v>
      </c>
      <c r="E11" s="13">
        <v>6000</v>
      </c>
      <c r="F11" s="10">
        <f t="shared" si="0"/>
        <v>180000</v>
      </c>
      <c r="G11" s="11">
        <v>5388</v>
      </c>
      <c r="H11" s="11"/>
      <c r="I11" s="12"/>
      <c r="J11" s="12"/>
      <c r="K11" s="12"/>
      <c r="L11" s="12"/>
      <c r="M11" s="12"/>
      <c r="N11" s="12"/>
      <c r="O11" s="12">
        <v>3870</v>
      </c>
      <c r="P11" s="12"/>
      <c r="Q11" s="12">
        <v>3567</v>
      </c>
      <c r="R11" s="12"/>
      <c r="S11" s="12"/>
      <c r="T11" s="12"/>
      <c r="U11" s="12"/>
      <c r="V11" s="12">
        <v>4750</v>
      </c>
      <c r="W11" s="12"/>
    </row>
    <row r="12" spans="1:23" x14ac:dyDescent="0.25">
      <c r="A12" s="6">
        <v>10</v>
      </c>
      <c r="B12" s="7" t="s">
        <v>38</v>
      </c>
      <c r="C12" s="8" t="s">
        <v>39</v>
      </c>
      <c r="D12" s="9">
        <v>30</v>
      </c>
      <c r="E12" s="13">
        <v>3500</v>
      </c>
      <c r="F12" s="10">
        <f t="shared" si="0"/>
        <v>105000</v>
      </c>
      <c r="G12" s="11"/>
      <c r="H12" s="11"/>
      <c r="I12" s="12"/>
      <c r="J12" s="12"/>
      <c r="K12" s="12"/>
      <c r="L12" s="12"/>
      <c r="M12" s="12"/>
      <c r="N12" s="12"/>
      <c r="O12" s="12">
        <v>3300</v>
      </c>
      <c r="P12" s="12"/>
      <c r="Q12" s="12"/>
      <c r="R12" s="12"/>
      <c r="S12" s="12"/>
      <c r="T12" s="12"/>
      <c r="U12" s="12"/>
      <c r="V12" s="12"/>
      <c r="W12" s="12">
        <v>2946</v>
      </c>
    </row>
    <row r="13" spans="1:23" ht="25.5" x14ac:dyDescent="0.25">
      <c r="A13" s="6">
        <v>11</v>
      </c>
      <c r="B13" s="7" t="s">
        <v>40</v>
      </c>
      <c r="C13" s="9" t="s">
        <v>34</v>
      </c>
      <c r="D13" s="8">
        <v>20</v>
      </c>
      <c r="E13" s="13">
        <v>15500</v>
      </c>
      <c r="F13" s="10">
        <f t="shared" si="0"/>
        <v>310000</v>
      </c>
      <c r="G13" s="11"/>
      <c r="H13" s="11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pans="1:23" x14ac:dyDescent="0.25">
      <c r="A14" s="6">
        <v>12</v>
      </c>
      <c r="B14" s="7" t="s">
        <v>41</v>
      </c>
      <c r="C14" s="9" t="s">
        <v>34</v>
      </c>
      <c r="D14" s="8">
        <v>20</v>
      </c>
      <c r="E14" s="13">
        <v>15500</v>
      </c>
      <c r="F14" s="10">
        <f t="shared" si="0"/>
        <v>310000</v>
      </c>
      <c r="G14" s="11"/>
      <c r="H14" s="11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</row>
    <row r="15" spans="1:23" x14ac:dyDescent="0.25">
      <c r="A15" s="6">
        <v>13</v>
      </c>
      <c r="B15" s="7" t="s">
        <v>42</v>
      </c>
      <c r="C15" s="9" t="s">
        <v>34</v>
      </c>
      <c r="D15" s="8">
        <v>16</v>
      </c>
      <c r="E15" s="13">
        <v>15500</v>
      </c>
      <c r="F15" s="10">
        <f t="shared" si="0"/>
        <v>248000</v>
      </c>
      <c r="G15" s="11"/>
      <c r="H15" s="11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</row>
    <row r="16" spans="1:23" x14ac:dyDescent="0.25">
      <c r="A16" s="6">
        <v>14</v>
      </c>
      <c r="B16" s="7" t="s">
        <v>43</v>
      </c>
      <c r="C16" s="9" t="s">
        <v>34</v>
      </c>
      <c r="D16" s="9">
        <v>160</v>
      </c>
      <c r="E16" s="13">
        <v>9718</v>
      </c>
      <c r="F16" s="10">
        <f t="shared" si="0"/>
        <v>1554880</v>
      </c>
      <c r="G16" s="11"/>
      <c r="H16" s="11"/>
      <c r="I16" s="12"/>
      <c r="J16" s="12"/>
      <c r="K16" s="12"/>
      <c r="L16" s="12"/>
      <c r="M16" s="12"/>
      <c r="N16" s="12"/>
      <c r="O16" s="12"/>
      <c r="P16" s="12">
        <v>9300</v>
      </c>
      <c r="Q16" s="12"/>
      <c r="R16" s="12"/>
      <c r="S16" s="12"/>
      <c r="T16" s="12"/>
      <c r="U16" s="12"/>
      <c r="V16" s="12"/>
      <c r="W16" s="12"/>
    </row>
    <row r="17" spans="1:23" ht="38.25" x14ac:dyDescent="0.25">
      <c r="A17" s="6">
        <v>15</v>
      </c>
      <c r="B17" s="7" t="s">
        <v>44</v>
      </c>
      <c r="C17" s="9" t="s">
        <v>32</v>
      </c>
      <c r="D17" s="9">
        <v>30</v>
      </c>
      <c r="E17" s="13">
        <v>35000</v>
      </c>
      <c r="F17" s="10">
        <f t="shared" si="0"/>
        <v>1050000</v>
      </c>
      <c r="G17" s="11"/>
      <c r="H17" s="11"/>
      <c r="I17" s="12"/>
      <c r="J17" s="12"/>
      <c r="K17" s="12"/>
      <c r="L17" s="12"/>
      <c r="M17" s="12"/>
      <c r="N17" s="12"/>
      <c r="O17" s="12"/>
      <c r="P17" s="12">
        <v>32000</v>
      </c>
      <c r="Q17" s="12"/>
      <c r="R17" s="12"/>
      <c r="S17" s="12"/>
      <c r="T17" s="12"/>
      <c r="U17" s="12"/>
      <c r="V17" s="12"/>
      <c r="W17" s="12"/>
    </row>
    <row r="18" spans="1:23" ht="25.5" x14ac:dyDescent="0.25">
      <c r="A18" s="6">
        <v>16</v>
      </c>
      <c r="B18" s="15" t="s">
        <v>45</v>
      </c>
      <c r="C18" s="9" t="s">
        <v>46</v>
      </c>
      <c r="D18" s="9">
        <v>3</v>
      </c>
      <c r="E18" s="13">
        <v>29380</v>
      </c>
      <c r="F18" s="10">
        <f t="shared" si="0"/>
        <v>88140</v>
      </c>
      <c r="G18" s="11"/>
      <c r="H18" s="11"/>
      <c r="I18" s="12"/>
      <c r="J18" s="12"/>
      <c r="K18" s="12"/>
      <c r="L18" s="12"/>
      <c r="M18" s="12"/>
      <c r="N18" s="12"/>
      <c r="O18" s="12"/>
      <c r="P18" s="12">
        <v>29300</v>
      </c>
      <c r="Q18" s="12"/>
      <c r="R18" s="12"/>
      <c r="S18" s="12"/>
      <c r="T18" s="12"/>
      <c r="U18" s="12"/>
      <c r="V18" s="12"/>
      <c r="W18" s="12"/>
    </row>
    <row r="19" spans="1:23" ht="38.25" x14ac:dyDescent="0.25">
      <c r="A19" s="6">
        <v>17</v>
      </c>
      <c r="B19" s="7" t="s">
        <v>47</v>
      </c>
      <c r="C19" s="8" t="s">
        <v>48</v>
      </c>
      <c r="D19" s="9">
        <v>2</v>
      </c>
      <c r="E19" s="13">
        <v>15000</v>
      </c>
      <c r="F19" s="10">
        <f t="shared" si="0"/>
        <v>30000</v>
      </c>
      <c r="G19" s="11"/>
      <c r="H19" s="11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</row>
    <row r="20" spans="1:23" x14ac:dyDescent="0.25">
      <c r="A20" s="6">
        <v>18</v>
      </c>
      <c r="B20" s="7" t="s">
        <v>49</v>
      </c>
      <c r="C20" s="8" t="s">
        <v>34</v>
      </c>
      <c r="D20" s="9">
        <v>10</v>
      </c>
      <c r="E20" s="13">
        <v>3300</v>
      </c>
      <c r="F20" s="10">
        <f t="shared" si="0"/>
        <v>33000</v>
      </c>
      <c r="G20" s="11"/>
      <c r="H20" s="11"/>
      <c r="I20" s="12">
        <v>3300</v>
      </c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</row>
    <row r="21" spans="1:23" x14ac:dyDescent="0.25">
      <c r="A21" s="6">
        <v>19</v>
      </c>
      <c r="B21" s="7" t="s">
        <v>49</v>
      </c>
      <c r="C21" s="8" t="s">
        <v>34</v>
      </c>
      <c r="D21" s="9">
        <v>10</v>
      </c>
      <c r="E21" s="13">
        <v>3300</v>
      </c>
      <c r="F21" s="10">
        <f t="shared" si="0"/>
        <v>33000</v>
      </c>
      <c r="G21" s="11"/>
      <c r="H21" s="11"/>
      <c r="I21" s="12">
        <v>3300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38.25" x14ac:dyDescent="0.25">
      <c r="A22" s="6">
        <v>20</v>
      </c>
      <c r="B22" s="15" t="s">
        <v>50</v>
      </c>
      <c r="C22" s="8" t="s">
        <v>51</v>
      </c>
      <c r="D22" s="8">
        <v>2</v>
      </c>
      <c r="E22" s="13">
        <v>270000</v>
      </c>
      <c r="F22" s="10">
        <f t="shared" si="0"/>
        <v>540000</v>
      </c>
      <c r="G22" s="11"/>
      <c r="H22" s="1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>
        <v>142265</v>
      </c>
    </row>
    <row r="23" spans="1:23" ht="38.25" x14ac:dyDescent="0.25">
      <c r="A23" s="6">
        <v>21</v>
      </c>
      <c r="B23" s="15" t="s">
        <v>52</v>
      </c>
      <c r="C23" s="8" t="s">
        <v>51</v>
      </c>
      <c r="D23" s="8">
        <v>2</v>
      </c>
      <c r="E23" s="8">
        <v>170000</v>
      </c>
      <c r="F23" s="10">
        <f t="shared" si="0"/>
        <v>340000</v>
      </c>
      <c r="G23" s="11"/>
      <c r="H23" s="11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>
        <v>59605</v>
      </c>
    </row>
    <row r="24" spans="1:23" ht="25.5" x14ac:dyDescent="0.25">
      <c r="A24" s="6">
        <v>22</v>
      </c>
      <c r="B24" s="15" t="s">
        <v>53</v>
      </c>
      <c r="C24" s="8" t="s">
        <v>51</v>
      </c>
      <c r="D24" s="8">
        <v>2</v>
      </c>
      <c r="E24" s="8">
        <v>50000</v>
      </c>
      <c r="F24" s="10">
        <f t="shared" si="0"/>
        <v>100000</v>
      </c>
      <c r="G24" s="11"/>
      <c r="H24" s="1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>
        <v>25255</v>
      </c>
    </row>
    <row r="25" spans="1:23" ht="25.5" x14ac:dyDescent="0.25">
      <c r="A25" s="6">
        <v>23</v>
      </c>
      <c r="B25" s="7" t="s">
        <v>54</v>
      </c>
      <c r="C25" s="9" t="s">
        <v>34</v>
      </c>
      <c r="D25" s="9">
        <v>50</v>
      </c>
      <c r="E25" s="13">
        <v>5537</v>
      </c>
      <c r="F25" s="10">
        <f t="shared" si="0"/>
        <v>276850</v>
      </c>
      <c r="G25" s="11"/>
      <c r="H25" s="11"/>
      <c r="I25" s="12"/>
      <c r="J25" s="12"/>
      <c r="K25" s="12"/>
      <c r="L25" s="12"/>
      <c r="M25" s="12"/>
      <c r="N25" s="12"/>
      <c r="O25" s="12"/>
      <c r="P25" s="12">
        <v>4900</v>
      </c>
      <c r="Q25" s="12"/>
      <c r="R25" s="12"/>
      <c r="S25" s="12"/>
      <c r="T25" s="12"/>
      <c r="U25" s="12"/>
      <c r="V25" s="12"/>
      <c r="W25" s="12"/>
    </row>
    <row r="26" spans="1:23" ht="25.5" x14ac:dyDescent="0.25">
      <c r="A26" s="6">
        <v>24</v>
      </c>
      <c r="B26" s="7" t="s">
        <v>55</v>
      </c>
      <c r="C26" s="8" t="s">
        <v>46</v>
      </c>
      <c r="D26" s="9">
        <v>2</v>
      </c>
      <c r="E26" s="13">
        <v>48000</v>
      </c>
      <c r="F26" s="10">
        <f t="shared" si="0"/>
        <v>96000</v>
      </c>
      <c r="G26" s="11"/>
      <c r="H26" s="11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>
        <v>45000</v>
      </c>
      <c r="V26" s="12"/>
      <c r="W26" s="12"/>
    </row>
    <row r="27" spans="1:23" ht="25.5" x14ac:dyDescent="0.25">
      <c r="A27" s="6">
        <v>25</v>
      </c>
      <c r="B27" s="7" t="s">
        <v>56</v>
      </c>
      <c r="C27" s="8" t="s">
        <v>46</v>
      </c>
      <c r="D27" s="9">
        <v>20</v>
      </c>
      <c r="E27" s="13">
        <v>19720</v>
      </c>
      <c r="F27" s="10">
        <f t="shared" si="0"/>
        <v>394400</v>
      </c>
      <c r="G27" s="11"/>
      <c r="H27" s="11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>
        <v>17000</v>
      </c>
      <c r="V27" s="12"/>
      <c r="W27" s="12"/>
    </row>
    <row r="28" spans="1:23" ht="25.5" x14ac:dyDescent="0.25">
      <c r="A28" s="6">
        <v>26</v>
      </c>
      <c r="B28" s="7" t="s">
        <v>57</v>
      </c>
      <c r="C28" s="8" t="s">
        <v>46</v>
      </c>
      <c r="D28" s="9">
        <v>20</v>
      </c>
      <c r="E28" s="13">
        <v>19720</v>
      </c>
      <c r="F28" s="10">
        <f t="shared" si="0"/>
        <v>394400</v>
      </c>
      <c r="G28" s="11"/>
      <c r="H28" s="11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>
        <v>17000</v>
      </c>
      <c r="V28" s="12"/>
      <c r="W28" s="12"/>
    </row>
    <row r="29" spans="1:23" ht="25.5" x14ac:dyDescent="0.25">
      <c r="A29" s="6">
        <v>27</v>
      </c>
      <c r="B29" s="7" t="s">
        <v>58</v>
      </c>
      <c r="C29" s="8" t="s">
        <v>46</v>
      </c>
      <c r="D29" s="9">
        <v>1</v>
      </c>
      <c r="E29" s="13">
        <v>71000</v>
      </c>
      <c r="F29" s="10">
        <f t="shared" si="0"/>
        <v>71000</v>
      </c>
      <c r="G29" s="11"/>
      <c r="H29" s="11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>
        <v>71000</v>
      </c>
      <c r="V29" s="12"/>
      <c r="W29" s="12"/>
    </row>
    <row r="30" spans="1:23" ht="51" x14ac:dyDescent="0.25">
      <c r="A30" s="6">
        <v>28</v>
      </c>
      <c r="B30" s="7" t="s">
        <v>59</v>
      </c>
      <c r="C30" s="8" t="s">
        <v>46</v>
      </c>
      <c r="D30" s="9">
        <v>1</v>
      </c>
      <c r="E30" s="13">
        <v>45600</v>
      </c>
      <c r="F30" s="10">
        <f t="shared" si="0"/>
        <v>45600</v>
      </c>
      <c r="G30" s="11"/>
      <c r="H30" s="11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3" ht="38.25" x14ac:dyDescent="0.25">
      <c r="A31" s="6">
        <v>29</v>
      </c>
      <c r="B31" s="7" t="s">
        <v>60</v>
      </c>
      <c r="C31" s="8" t="s">
        <v>34</v>
      </c>
      <c r="D31" s="9">
        <v>2</v>
      </c>
      <c r="E31" s="13">
        <v>45600</v>
      </c>
      <c r="F31" s="10">
        <f t="shared" si="0"/>
        <v>91200</v>
      </c>
      <c r="G31" s="11"/>
      <c r="H31" s="11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>
        <v>43970</v>
      </c>
      <c r="U31" s="12"/>
      <c r="V31" s="12"/>
      <c r="W31" s="12"/>
    </row>
    <row r="32" spans="1:23" ht="38.25" x14ac:dyDescent="0.25">
      <c r="A32" s="6">
        <v>30</v>
      </c>
      <c r="B32" s="7" t="s">
        <v>61</v>
      </c>
      <c r="C32" s="8" t="s">
        <v>34</v>
      </c>
      <c r="D32" s="9">
        <v>3</v>
      </c>
      <c r="E32" s="13">
        <v>45600</v>
      </c>
      <c r="F32" s="10">
        <f t="shared" si="0"/>
        <v>136800</v>
      </c>
      <c r="G32" s="11"/>
      <c r="H32" s="11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>
        <v>43970</v>
      </c>
      <c r="U32" s="12"/>
      <c r="V32" s="12"/>
      <c r="W32" s="12"/>
    </row>
    <row r="33" spans="1:23" ht="63.75" x14ac:dyDescent="0.25">
      <c r="A33" s="6">
        <v>31</v>
      </c>
      <c r="B33" s="7" t="s">
        <v>62</v>
      </c>
      <c r="C33" s="8" t="s">
        <v>46</v>
      </c>
      <c r="D33" s="9">
        <v>10</v>
      </c>
      <c r="E33" s="13">
        <v>17590</v>
      </c>
      <c r="F33" s="10">
        <f t="shared" si="0"/>
        <v>175900</v>
      </c>
      <c r="G33" s="11"/>
      <c r="H33" s="11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63.75" x14ac:dyDescent="0.25">
      <c r="A34" s="6">
        <v>32</v>
      </c>
      <c r="B34" s="7" t="s">
        <v>63</v>
      </c>
      <c r="C34" s="8" t="s">
        <v>46</v>
      </c>
      <c r="D34" s="9">
        <v>60</v>
      </c>
      <c r="E34" s="13">
        <v>17590</v>
      </c>
      <c r="F34" s="10">
        <f t="shared" si="0"/>
        <v>1055400</v>
      </c>
      <c r="G34" s="11"/>
      <c r="H34" s="11"/>
      <c r="I34" s="12"/>
      <c r="J34" s="12"/>
      <c r="K34" s="12"/>
      <c r="L34" s="12">
        <v>16920</v>
      </c>
      <c r="M34" s="12"/>
      <c r="N34" s="12"/>
      <c r="O34" s="12"/>
      <c r="P34" s="12"/>
      <c r="Q34" s="12"/>
      <c r="R34" s="12"/>
      <c r="S34" s="12"/>
      <c r="T34" s="12">
        <v>16090</v>
      </c>
      <c r="U34" s="12"/>
      <c r="V34" s="12"/>
      <c r="W34" s="12"/>
    </row>
    <row r="35" spans="1:23" ht="63.75" x14ac:dyDescent="0.25">
      <c r="A35" s="6">
        <v>33</v>
      </c>
      <c r="B35" s="7" t="s">
        <v>64</v>
      </c>
      <c r="C35" s="8" t="s">
        <v>46</v>
      </c>
      <c r="D35" s="9">
        <v>60</v>
      </c>
      <c r="E35" s="13">
        <v>17590</v>
      </c>
      <c r="F35" s="10">
        <f t="shared" si="0"/>
        <v>1055400</v>
      </c>
      <c r="G35" s="11"/>
      <c r="H35" s="11"/>
      <c r="I35" s="12"/>
      <c r="J35" s="12"/>
      <c r="K35" s="12"/>
      <c r="L35" s="12">
        <v>16920</v>
      </c>
      <c r="M35" s="12"/>
      <c r="N35" s="12"/>
      <c r="O35" s="12"/>
      <c r="P35" s="12"/>
      <c r="Q35" s="12"/>
      <c r="R35" s="12"/>
      <c r="S35" s="12"/>
      <c r="T35" s="12">
        <v>16090</v>
      </c>
      <c r="U35" s="12"/>
      <c r="V35" s="12"/>
      <c r="W35" s="12"/>
    </row>
    <row r="36" spans="1:23" ht="63.75" x14ac:dyDescent="0.25">
      <c r="A36" s="6">
        <v>34</v>
      </c>
      <c r="B36" s="7" t="s">
        <v>65</v>
      </c>
      <c r="C36" s="8" t="s">
        <v>46</v>
      </c>
      <c r="D36" s="9">
        <v>60</v>
      </c>
      <c r="E36" s="13">
        <v>17590</v>
      </c>
      <c r="F36" s="10">
        <f t="shared" si="0"/>
        <v>1055400</v>
      </c>
      <c r="G36" s="11"/>
      <c r="H36" s="11"/>
      <c r="I36" s="12"/>
      <c r="J36" s="12"/>
      <c r="K36" s="12"/>
      <c r="L36" s="12">
        <v>16920</v>
      </c>
      <c r="M36" s="12"/>
      <c r="N36" s="12"/>
      <c r="O36" s="12"/>
      <c r="P36" s="12"/>
      <c r="Q36" s="12"/>
      <c r="R36" s="12"/>
      <c r="S36" s="12"/>
      <c r="T36" s="12">
        <v>16090</v>
      </c>
      <c r="U36" s="12"/>
      <c r="V36" s="12"/>
      <c r="W36" s="12"/>
    </row>
    <row r="37" spans="1:23" ht="63.75" x14ac:dyDescent="0.25">
      <c r="A37" s="6">
        <v>35</v>
      </c>
      <c r="B37" s="7" t="s">
        <v>66</v>
      </c>
      <c r="C37" s="8" t="s">
        <v>46</v>
      </c>
      <c r="D37" s="9">
        <v>60</v>
      </c>
      <c r="E37" s="13">
        <v>17590</v>
      </c>
      <c r="F37" s="10">
        <f t="shared" si="0"/>
        <v>1055400</v>
      </c>
      <c r="G37" s="11"/>
      <c r="H37" s="11"/>
      <c r="I37" s="12"/>
      <c r="J37" s="12"/>
      <c r="K37" s="12"/>
      <c r="L37" s="12">
        <v>16920</v>
      </c>
      <c r="M37" s="12"/>
      <c r="N37" s="12"/>
      <c r="O37" s="12"/>
      <c r="P37" s="12"/>
      <c r="Q37" s="12"/>
      <c r="R37" s="12"/>
      <c r="S37" s="12"/>
      <c r="T37" s="12">
        <v>16090</v>
      </c>
      <c r="U37" s="12"/>
      <c r="V37" s="12"/>
      <c r="W37" s="12"/>
    </row>
    <row r="38" spans="1:23" ht="63.75" x14ac:dyDescent="0.25">
      <c r="A38" s="6">
        <v>36</v>
      </c>
      <c r="B38" s="7" t="s">
        <v>67</v>
      </c>
      <c r="C38" s="8" t="s">
        <v>34</v>
      </c>
      <c r="D38" s="9">
        <v>2</v>
      </c>
      <c r="E38" s="13">
        <v>140000</v>
      </c>
      <c r="F38" s="10">
        <f t="shared" si="0"/>
        <v>280000</v>
      </c>
      <c r="G38" s="11"/>
      <c r="H38" s="11">
        <v>132000</v>
      </c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>
        <v>53620</v>
      </c>
      <c r="U38" s="12"/>
      <c r="V38" s="12"/>
      <c r="W38" s="12"/>
    </row>
    <row r="39" spans="1:23" ht="51" x14ac:dyDescent="0.25">
      <c r="A39" s="6">
        <v>37</v>
      </c>
      <c r="B39" s="7" t="s">
        <v>68</v>
      </c>
      <c r="C39" s="8" t="s">
        <v>46</v>
      </c>
      <c r="D39" s="9">
        <v>3</v>
      </c>
      <c r="E39" s="13">
        <v>12000</v>
      </c>
      <c r="F39" s="10">
        <f t="shared" si="0"/>
        <v>36000</v>
      </c>
      <c r="G39" s="11"/>
      <c r="H39" s="11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>
        <v>8580</v>
      </c>
      <c r="U39" s="12">
        <v>9800</v>
      </c>
      <c r="V39" s="12"/>
      <c r="W39" s="12"/>
    </row>
    <row r="40" spans="1:23" ht="51" x14ac:dyDescent="0.25">
      <c r="A40" s="6">
        <v>38</v>
      </c>
      <c r="B40" s="7" t="s">
        <v>69</v>
      </c>
      <c r="C40" s="8" t="s">
        <v>46</v>
      </c>
      <c r="D40" s="9">
        <v>3</v>
      </c>
      <c r="E40" s="13">
        <v>12000</v>
      </c>
      <c r="F40" s="10">
        <f t="shared" si="0"/>
        <v>36000</v>
      </c>
      <c r="G40" s="11"/>
      <c r="H40" s="11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>
        <v>8580</v>
      </c>
      <c r="U40" s="12">
        <v>9800</v>
      </c>
      <c r="V40" s="12"/>
      <c r="W40" s="12"/>
    </row>
    <row r="41" spans="1:23" ht="25.5" x14ac:dyDescent="0.25">
      <c r="A41" s="6">
        <v>39</v>
      </c>
      <c r="B41" s="7" t="s">
        <v>70</v>
      </c>
      <c r="C41" s="8" t="s">
        <v>34</v>
      </c>
      <c r="D41" s="9">
        <v>3</v>
      </c>
      <c r="E41" s="13">
        <v>12000</v>
      </c>
      <c r="F41" s="10">
        <f t="shared" si="0"/>
        <v>36000</v>
      </c>
      <c r="G41" s="11"/>
      <c r="H41" s="11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25.5" x14ac:dyDescent="0.25">
      <c r="A42" s="6">
        <v>40</v>
      </c>
      <c r="B42" s="7" t="s">
        <v>70</v>
      </c>
      <c r="C42" s="8" t="s">
        <v>34</v>
      </c>
      <c r="D42" s="9">
        <v>3</v>
      </c>
      <c r="E42" s="13">
        <v>12000</v>
      </c>
      <c r="F42" s="10">
        <f t="shared" si="0"/>
        <v>36000</v>
      </c>
      <c r="G42" s="11"/>
      <c r="H42" s="11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25.5" x14ac:dyDescent="0.25">
      <c r="A43" s="6">
        <v>41</v>
      </c>
      <c r="B43" s="7" t="s">
        <v>70</v>
      </c>
      <c r="C43" s="8" t="s">
        <v>34</v>
      </c>
      <c r="D43" s="9">
        <v>3</v>
      </c>
      <c r="E43" s="13">
        <v>12000</v>
      </c>
      <c r="F43" s="10">
        <f t="shared" si="0"/>
        <v>36000</v>
      </c>
      <c r="G43" s="11"/>
      <c r="H43" s="11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63.75" x14ac:dyDescent="0.25">
      <c r="A44" s="6">
        <v>42</v>
      </c>
      <c r="B44" s="7" t="s">
        <v>71</v>
      </c>
      <c r="C44" s="8" t="s">
        <v>46</v>
      </c>
      <c r="D44" s="9">
        <v>3</v>
      </c>
      <c r="E44" s="13">
        <v>56000</v>
      </c>
      <c r="F44" s="10">
        <f t="shared" si="0"/>
        <v>168000</v>
      </c>
      <c r="G44" s="11"/>
      <c r="H44" s="11"/>
      <c r="I44" s="12"/>
      <c r="J44" s="12"/>
      <c r="K44" s="12"/>
      <c r="L44" s="12"/>
      <c r="M44" s="12"/>
      <c r="N44" s="12">
        <v>56000</v>
      </c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25.5" x14ac:dyDescent="0.25">
      <c r="A45" s="6">
        <v>43</v>
      </c>
      <c r="B45" s="15" t="s">
        <v>72</v>
      </c>
      <c r="C45" s="9" t="s">
        <v>73</v>
      </c>
      <c r="D45" s="9">
        <v>20</v>
      </c>
      <c r="E45" s="13">
        <v>64000</v>
      </c>
      <c r="F45" s="10">
        <f t="shared" si="0"/>
        <v>1280000</v>
      </c>
      <c r="G45" s="11"/>
      <c r="H45" s="11"/>
      <c r="I45" s="12"/>
      <c r="J45" s="12"/>
      <c r="K45" s="12"/>
      <c r="L45" s="12"/>
      <c r="M45" s="12"/>
      <c r="N45" s="12">
        <v>64000</v>
      </c>
      <c r="O45" s="12"/>
      <c r="P45" s="12"/>
      <c r="Q45" s="12"/>
      <c r="R45" s="12"/>
      <c r="S45" s="12"/>
      <c r="T45" s="12">
        <v>42230</v>
      </c>
      <c r="U45" s="12"/>
      <c r="V45" s="12"/>
      <c r="W45" s="12"/>
    </row>
    <row r="46" spans="1:23" ht="63.75" x14ac:dyDescent="0.25">
      <c r="A46" s="6">
        <v>44</v>
      </c>
      <c r="B46" s="7" t="s">
        <v>74</v>
      </c>
      <c r="C46" s="9" t="s">
        <v>34</v>
      </c>
      <c r="D46" s="9">
        <v>10</v>
      </c>
      <c r="E46" s="13">
        <v>33500</v>
      </c>
      <c r="F46" s="10">
        <f t="shared" si="0"/>
        <v>335000</v>
      </c>
      <c r="G46" s="11"/>
      <c r="H46" s="11"/>
      <c r="I46" s="12"/>
      <c r="J46" s="12"/>
      <c r="K46" s="12"/>
      <c r="L46" s="12"/>
      <c r="M46" s="12">
        <v>18950</v>
      </c>
      <c r="N46" s="12">
        <v>33500</v>
      </c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25.5" x14ac:dyDescent="0.25">
      <c r="A47" s="6">
        <v>45</v>
      </c>
      <c r="B47" s="7" t="s">
        <v>75</v>
      </c>
      <c r="C47" s="8" t="s">
        <v>34</v>
      </c>
      <c r="D47" s="9">
        <v>20</v>
      </c>
      <c r="E47" s="13">
        <v>25500</v>
      </c>
      <c r="F47" s="10">
        <f t="shared" si="0"/>
        <v>510000</v>
      </c>
      <c r="G47" s="11"/>
      <c r="H47" s="11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>
        <v>25500</v>
      </c>
    </row>
    <row r="48" spans="1:23" ht="25.5" x14ac:dyDescent="0.25">
      <c r="A48" s="6">
        <v>46</v>
      </c>
      <c r="B48" s="15" t="s">
        <v>76</v>
      </c>
      <c r="C48" s="8" t="s">
        <v>34</v>
      </c>
      <c r="D48" s="9">
        <v>700</v>
      </c>
      <c r="E48" s="13">
        <v>2700</v>
      </c>
      <c r="F48" s="10">
        <f t="shared" si="0"/>
        <v>1890000</v>
      </c>
      <c r="G48" s="11"/>
      <c r="H48" s="11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25.5" x14ac:dyDescent="0.25">
      <c r="A49" s="6">
        <v>47</v>
      </c>
      <c r="B49" s="7" t="s">
        <v>77</v>
      </c>
      <c r="C49" s="8" t="s">
        <v>34</v>
      </c>
      <c r="D49" s="9">
        <v>30</v>
      </c>
      <c r="E49" s="13">
        <v>3300</v>
      </c>
      <c r="F49" s="10">
        <f t="shared" si="0"/>
        <v>99000</v>
      </c>
      <c r="G49" s="11"/>
      <c r="H49" s="11"/>
      <c r="I49" s="12">
        <v>3300</v>
      </c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25.5" x14ac:dyDescent="0.25">
      <c r="A50" s="6">
        <v>48</v>
      </c>
      <c r="B50" s="7" t="s">
        <v>78</v>
      </c>
      <c r="C50" s="8" t="s">
        <v>34</v>
      </c>
      <c r="D50" s="9">
        <v>30</v>
      </c>
      <c r="E50" s="13">
        <v>3300</v>
      </c>
      <c r="F50" s="10">
        <f t="shared" si="0"/>
        <v>99000</v>
      </c>
      <c r="G50" s="11"/>
      <c r="H50" s="11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x14ac:dyDescent="0.25">
      <c r="A51" s="6">
        <v>49</v>
      </c>
      <c r="B51" s="7" t="s">
        <v>79</v>
      </c>
      <c r="C51" s="8" t="s">
        <v>34</v>
      </c>
      <c r="D51" s="9">
        <v>40</v>
      </c>
      <c r="E51" s="13">
        <v>60000</v>
      </c>
      <c r="F51" s="10">
        <f t="shared" si="0"/>
        <v>2400000</v>
      </c>
      <c r="G51" s="11"/>
      <c r="H51" s="11"/>
      <c r="I51" s="12"/>
      <c r="J51" s="12">
        <v>5000</v>
      </c>
      <c r="K51" s="12"/>
      <c r="L51" s="12"/>
      <c r="M51" s="12"/>
      <c r="N51" s="12"/>
      <c r="O51" s="12"/>
      <c r="P51" s="12"/>
      <c r="Q51" s="12"/>
      <c r="R51" s="12">
        <v>4300</v>
      </c>
      <c r="S51" s="12"/>
      <c r="T51" s="12"/>
      <c r="U51" s="12">
        <v>4000</v>
      </c>
      <c r="V51" s="12"/>
      <c r="W51" s="12"/>
    </row>
    <row r="52" spans="1:23" x14ac:dyDescent="0.25">
      <c r="A52" s="6">
        <v>50</v>
      </c>
      <c r="B52" s="7" t="s">
        <v>80</v>
      </c>
      <c r="C52" s="8" t="s">
        <v>34</v>
      </c>
      <c r="D52" s="9">
        <v>10</v>
      </c>
      <c r="E52" s="13">
        <v>160700</v>
      </c>
      <c r="F52" s="10">
        <f t="shared" si="0"/>
        <v>1607000</v>
      </c>
      <c r="G52" s="11"/>
      <c r="H52" s="11"/>
      <c r="I52" s="12"/>
      <c r="J52" s="12">
        <v>158000</v>
      </c>
      <c r="K52" s="12"/>
      <c r="L52" s="12"/>
      <c r="M52" s="12"/>
      <c r="N52" s="12"/>
      <c r="O52" s="12"/>
      <c r="P52" s="12"/>
      <c r="Q52" s="12"/>
      <c r="R52" s="12">
        <v>150000</v>
      </c>
      <c r="S52" s="12"/>
      <c r="T52" s="12"/>
      <c r="U52" s="12"/>
      <c r="V52" s="12"/>
      <c r="W52" s="12"/>
    </row>
  </sheetData>
  <mergeCells count="7">
    <mergeCell ref="G1:W1"/>
    <mergeCell ref="A1:A2"/>
    <mergeCell ref="B1:B2"/>
    <mergeCell ref="C1:C2"/>
    <mergeCell ref="D1:D2"/>
    <mergeCell ref="E1:E2"/>
    <mergeCell ref="F1:F2"/>
  </mergeCells>
  <pageMargins left="0.70866141732283472" right="0.70866141732283472" top="0.74803149606299213" bottom="0.74803149606299213" header="0.31496062992125984" footer="0.31496062992125984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2024-01-23T11:27:45Z</dcterms:modified>
</cp:coreProperties>
</file>